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0" windowWidth="18615" windowHeight="6435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9" i="1" l="1"/>
  <c r="G8" i="1"/>
  <c r="G10" i="1" l="1"/>
  <c r="F16" i="1" l="1"/>
  <c r="F14" i="1" l="1"/>
</calcChain>
</file>

<file path=xl/sharedStrings.xml><?xml version="1.0" encoding="utf-8"?>
<sst xmlns="http://schemas.openxmlformats.org/spreadsheetml/2006/main" count="18" uniqueCount="15">
  <si>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</si>
  <si>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</si>
  <si>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</si>
  <si>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</si>
  <si>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</si>
  <si>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</si>
  <si>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Codice</t>
  </si>
  <si>
    <t>Sistema di Verifica in caso di offerta superiore alla base d'asta</t>
  </si>
  <si>
    <t>Importo totale (€)</t>
  </si>
  <si>
    <t xml:space="preserve">Quantità </t>
  </si>
  <si>
    <t>Oneri aziendali (Non soggetti a ribasso) concernenti l'adempimento delle disposizioni in materia di salute e sicurezza sui luoghi di lavoro (Devono essere &gt;0)  secondo quanto indicato al paragrafo  OFFERTA ECONOMICA della Richiesta di offerta</t>
  </si>
  <si>
    <t>1</t>
  </si>
  <si>
    <t>RdA 51976</t>
  </si>
  <si>
    <t xml:space="preserve">Euro 2.433,6 costi della manodopera stimati dalla stazione appaltante facendo riferimento alle tabelle ministeriali del CCNL settore del terziario della distribuzione e dei servizi prendendo in considerazione un operaio specializzato di terzo livello </t>
  </si>
  <si>
    <t xml:space="preserve">Evento Bimbi in ufficio (come da Capitolato tecnico)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</si>
</sst>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5" xfId="0" applyNumberFormat="1" applyFont="1" applyBorder="1" applyAlignment="1" applyProtection="1">
      <alignment horizontal="center" vertical="center" wrapText="1"/>
      <protection locked="0"/>
    </xf>
    <xf numFmtId="164" fontId="16" fillId="0" borderId="6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7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8" xfId="0" applyNumberFormat="1" applyFont="1" applyFill="1" applyBorder="1" applyAlignment="1">
      <alignment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4" fontId="2" fillId="4" borderId="9" xfId="0" applyNumberFormat="1" applyFont="1" applyFill="1" applyBorder="1" applyAlignment="1" applyProtection="1">
      <alignment horizontal="center" vertical="center" wrapText="1"/>
    </xf>
    <xf numFmtId="164" fontId="16" fillId="0" borderId="10" xfId="0" applyNumberFormat="1" applyFont="1" applyBorder="1" applyAlignment="1" applyProtection="1">
      <alignment horizontal="center" vertical="center" wrapText="1"/>
      <protection locked="0"/>
    </xf>
    <xf numFmtId="0" fontId="12" fillId="0" borderId="13" xfId="0" applyFont="1" applyBorder="1" applyAlignment="1">
      <alignment vertical="center"/>
    </xf>
    <xf numFmtId="49" fontId="14" fillId="4" borderId="10" xfId="0" applyNumberFormat="1" applyFont="1" applyFill="1" applyBorder="1" applyAlignment="1">
      <alignment horizontal="center" vertical="center" wrapText="1"/>
    </xf>
    <xf numFmtId="164" fontId="16" fillId="0" borderId="10" xfId="0" applyNumberFormat="1" applyFont="1" applyBorder="1" applyAlignment="1" applyProtection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49" fontId="14" fillId="5" borderId="14" xfId="0" applyNumberFormat="1" applyFont="1" applyFill="1" applyBorder="1" applyAlignment="1">
      <alignment horizontal="center" vertical="center" wrapText="1"/>
    </xf>
    <xf numFmtId="49" fontId="14" fillId="5" borderId="0" xfId="0" applyNumberFormat="1" applyFont="1" applyFill="1" applyBorder="1" applyAlignment="1">
      <alignment horizontal="center" vertical="center" wrapText="1"/>
    </xf>
    <xf numFmtId="49" fontId="14" fillId="5" borderId="11" xfId="0" applyNumberFormat="1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49" fontId="14" fillId="4" borderId="15" xfId="0" applyNumberFormat="1" applyFont="1" applyFill="1" applyBorder="1" applyAlignment="1">
      <alignment horizontal="center" vertical="center" wrapText="1"/>
    </xf>
    <xf numFmtId="49" fontId="14" fillId="4" borderId="16" xfId="0" applyNumberFormat="1" applyFont="1" applyFill="1" applyBorder="1" applyAlignment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6"/>
  <sheetViews>
    <sheetView tabSelected="1" topLeftCell="A5" zoomScale="145" zoomScaleNormal="145" workbookViewId="0">
      <selection activeCell="J8" sqref="J8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41.7109375" customWidth="1"/>
    <col min="5" max="5" width="10.42578125" customWidth="1"/>
    <col min="6" max="6" width="23.42578125" customWidth="1"/>
    <col min="7" max="7" width="24.7109375" customWidth="1"/>
  </cols>
  <sheetData>
    <row r="2" spans="3:10" ht="15.75" x14ac:dyDescent="0.25">
      <c r="C2" s="20" t="s">
        <v>12</v>
      </c>
      <c r="D2" s="20"/>
      <c r="H2" s="1"/>
    </row>
    <row r="3" spans="3:10" ht="18" customHeight="1" thickBot="1" x14ac:dyDescent="0.3">
      <c r="H3" s="9"/>
    </row>
    <row r="4" spans="3:10" ht="15.75" thickBot="1" x14ac:dyDescent="0.3">
      <c r="F4" s="8" t="s">
        <v>0</v>
      </c>
      <c r="H4" s="9"/>
    </row>
    <row r="5" spans="3:10" ht="60.75" customHeight="1" thickBot="1" x14ac:dyDescent="0.3">
      <c r="C5" s="23" t="s">
        <v>6</v>
      </c>
      <c r="D5" s="19" t="s">
        <v>1</v>
      </c>
      <c r="E5" s="17" t="s">
        <v>9</v>
      </c>
      <c r="F5" s="13" t="s">
        <v>5</v>
      </c>
      <c r="G5" s="14" t="s">
        <v>8</v>
      </c>
    </row>
    <row r="6" spans="3:10" ht="61.5" customHeight="1" thickBot="1" x14ac:dyDescent="0.3">
      <c r="C6" s="21" t="s">
        <v>11</v>
      </c>
      <c r="D6" s="22" t="s">
        <v>14</v>
      </c>
      <c r="E6" s="18" t="s">
        <v>11</v>
      </c>
      <c r="F6" s="15"/>
      <c r="G6" s="16">
        <f>E6*F6</f>
        <v>0</v>
      </c>
    </row>
    <row r="7" spans="3:10" ht="12" customHeight="1" x14ac:dyDescent="0.25">
      <c r="C7" s="35"/>
      <c r="D7" s="36"/>
      <c r="E7" s="36"/>
      <c r="F7" s="36"/>
      <c r="G7" s="37"/>
    </row>
    <row r="8" spans="3:10" ht="61.5" customHeight="1" x14ac:dyDescent="0.25">
      <c r="C8" s="40" t="s">
        <v>13</v>
      </c>
      <c r="D8" s="41"/>
      <c r="E8" s="27" t="s">
        <v>11</v>
      </c>
      <c r="F8" s="15"/>
      <c r="G8" s="28">
        <f>E8*F8</f>
        <v>0</v>
      </c>
    </row>
    <row r="9" spans="3:10" ht="61.5" customHeight="1" x14ac:dyDescent="0.25">
      <c r="C9" s="40" t="s">
        <v>10</v>
      </c>
      <c r="D9" s="41"/>
      <c r="E9" s="27" t="s">
        <v>11</v>
      </c>
      <c r="F9" s="25"/>
      <c r="G9" s="28">
        <f>E9*F9</f>
        <v>0</v>
      </c>
    </row>
    <row r="10" spans="3:10" ht="74.25" customHeight="1" thickBot="1" x14ac:dyDescent="0.3">
      <c r="C10" s="26"/>
      <c r="D10" s="38" t="s">
        <v>2</v>
      </c>
      <c r="E10" s="38"/>
      <c r="F10" s="39"/>
      <c r="G10" s="24">
        <f>IF((SUM(G6:G6))&lt;=F12,(SUM(G6:G6)),"ERRORE l'importo offerto supera la base d'asta")</f>
        <v>0</v>
      </c>
    </row>
    <row r="11" spans="3:10" ht="12.75" customHeight="1" thickBot="1" x14ac:dyDescent="0.3">
      <c r="F11" s="1"/>
      <c r="G11" s="4"/>
      <c r="H11" s="2"/>
      <c r="I11" s="2"/>
      <c r="J11" s="2"/>
    </row>
    <row r="12" spans="3:10" s="2" customFormat="1" ht="41.25" customHeight="1" thickBot="1" x14ac:dyDescent="0.3">
      <c r="D12" s="12" t="s">
        <v>4</v>
      </c>
      <c r="F12" s="29">
        <v>10400</v>
      </c>
      <c r="G12" s="30"/>
    </row>
    <row r="13" spans="3:10" s="2" customFormat="1" ht="15" customHeight="1" thickBot="1" x14ac:dyDescent="0.3">
      <c r="D13" s="3"/>
      <c r="F13" s="6"/>
    </row>
    <row r="14" spans="3:10" s="2" customFormat="1" ht="66" customHeight="1" thickBot="1" x14ac:dyDescent="0.3">
      <c r="D14" s="12" t="s">
        <v>7</v>
      </c>
      <c r="F14" s="31" t="str">
        <f>IF(G10&gt;F12,"ATTENZIONE: L'offerta complessiva è superiore alla Base d'asta","OK")</f>
        <v>OK</v>
      </c>
      <c r="G14" s="32"/>
      <c r="H14"/>
      <c r="I14"/>
      <c r="J14"/>
    </row>
    <row r="15" spans="3:10" s="2" customFormat="1" ht="15" customHeight="1" thickBot="1" x14ac:dyDescent="0.3">
      <c r="D15" s="5"/>
      <c r="F15" s="10"/>
      <c r="H15" s="11"/>
      <c r="I15" s="11"/>
      <c r="J15" s="11"/>
    </row>
    <row r="16" spans="3:10" ht="31.5" customHeight="1" thickBot="1" x14ac:dyDescent="0.3">
      <c r="D16" s="7" t="s">
        <v>3</v>
      </c>
      <c r="F16" s="33">
        <f>IF((G10&lt;=F12),G10,"ERRORE")</f>
        <v>0</v>
      </c>
      <c r="G16" s="34"/>
    </row>
  </sheetData>
  <sheetProtection algorithmName="SHA-512" hashValue="KPSToDGkOcITEFD7cp+0PIoZKb+A4DqBFvKHrR6LMP94rMNpx3FyQfMjOaEh0ttb5YXVLci8OXeWZvwlGRdNVA==" saltValue="PD6A7T+iSQ0CHHHT/R3+Dw==" spinCount="100000" sheet="1" objects="1" scenarios="1"/>
  <mergeCells count="7">
    <mergeCell ref="F12:G12"/>
    <mergeCell ref="F14:G14"/>
    <mergeCell ref="F16:G16"/>
    <mergeCell ref="C7:G7"/>
    <mergeCell ref="D10:F10"/>
    <mergeCell ref="C8:D8"/>
    <mergeCell ref="C9:D9"/>
  </mergeCells>
  <conditionalFormatting sqref="F16">
    <cfRule type="cellIs" dxfId="5" priority="6" operator="equal">
      <formula>$F$12</formula>
    </cfRule>
    <cfRule type="cellIs" dxfId="4" priority="7" operator="lessThan">
      <formula>$F$12</formula>
    </cfRule>
    <cfRule type="cellIs" dxfId="3" priority="9" operator="greaterThan">
      <formula>$F$12</formula>
    </cfRule>
  </conditionalFormatting>
  <conditionalFormatting sqref="G10">
    <cfRule type="cellIs" dxfId="2" priority="10" operator="greaterThan">
      <formula>#REF!</formula>
    </cfRule>
  </conditionalFormatting>
  <conditionalFormatting sqref="F16:G16">
    <cfRule type="cellIs" dxfId="1" priority="1" operator="greaterThan">
      <formula>$F$12</formula>
    </cfRule>
    <cfRule type="cellIs" dxfId="0" priority="2" operator="lessThanOrEqual">
      <formula>$F$12</formula>
    </cfRule>
  </conditionalFormatting>
  <dataValidations count="1">
    <dataValidation type="custom" operator="equal" allowBlank="1" showInputMessage="1" showErrorMessage="1" error="Non è possibile inserire più di due cifre decimali" sqref="F6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2024-04-02T12:43:11Z</dcterms:modified>
</cp:coreProperties>
</file>